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94526_correo_uis_edu_co/Documents/Plan TG/Apéndices/"/>
    </mc:Choice>
  </mc:AlternateContent>
  <xr:revisionPtr revIDLastSave="0" documentId="8_{231D3F05-BA81-423C-B93C-877DAD6D2459}" xr6:coauthVersionLast="47" xr6:coauthVersionMax="47" xr10:uidLastSave="{00000000-0000-0000-0000-000000000000}"/>
  <bookViews>
    <workbookView xWindow="3330" yWindow="1530" windowWidth="15375" windowHeight="9225" xr2:uid="{74814359-C9C5-4369-9897-FAD3A351D59E}"/>
  </bookViews>
  <sheets>
    <sheet name="Lista de verificación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4" i="1" s="1"/>
  <c r="D4" i="1" s="1"/>
  <c r="C12" i="1"/>
  <c r="C11" i="1" s="1"/>
  <c r="D11" i="1" s="1"/>
  <c r="C15" i="1"/>
  <c r="C20" i="1"/>
  <c r="C19" i="1" s="1"/>
  <c r="D19" i="1" s="1"/>
  <c r="C23" i="1"/>
  <c r="C28" i="1"/>
  <c r="C27" i="1" s="1"/>
  <c r="D27" i="1" s="1"/>
  <c r="C38" i="1"/>
  <c r="C44" i="1"/>
  <c r="C42" i="1" s="1"/>
  <c r="D42" i="1" s="1"/>
  <c r="C49" i="1"/>
  <c r="C56" i="1"/>
  <c r="C60" i="1"/>
  <c r="C68" i="1"/>
  <c r="C71" i="1"/>
  <c r="D71" i="1" s="1"/>
  <c r="C72" i="1"/>
  <c r="C77" i="1"/>
  <c r="C81" i="1"/>
  <c r="D81" i="1" s="1"/>
  <c r="C83" i="1"/>
  <c r="C89" i="1" l="1"/>
  <c r="C88" i="1" s="1"/>
</calcChain>
</file>

<file path=xl/sharedStrings.xml><?xml version="1.0" encoding="utf-8"?>
<sst xmlns="http://schemas.openxmlformats.org/spreadsheetml/2006/main" count="107" uniqueCount="98">
  <si>
    <t>Requisito ISO 9001:2015</t>
  </si>
  <si>
    <t>Evaluación</t>
  </si>
  <si>
    <t>Observaciones</t>
  </si>
  <si>
    <t>Calificación sub capítulo</t>
  </si>
  <si>
    <t>Calificación capítulo</t>
  </si>
  <si>
    <t>4. CONTEXTO DE LA ORGANIZACIÓN</t>
  </si>
  <si>
    <t>Documentos de Gobierno Corporativo desactualizados.
Alcance del SGC definido, falta revisión periódica.</t>
  </si>
  <si>
    <t xml:space="preserve">   4.1 Conocimiento de la organización y su contexto</t>
  </si>
  <si>
    <t xml:space="preserve">   4.2 Comprensión de las necesidades y expectativas de las partes interesadas</t>
  </si>
  <si>
    <t>5. LIDERAZGO</t>
  </si>
  <si>
    <t xml:space="preserve">   4.3 Determinación del alcance del SGC</t>
  </si>
  <si>
    <t>6. PLANIFICACIÓN</t>
  </si>
  <si>
    <t xml:space="preserve">   4.4 SGC y sus procesos</t>
  </si>
  <si>
    <t>7. APOYO</t>
  </si>
  <si>
    <t xml:space="preserve">      4.4.1 Establecer, implementar, mantener y mejorar continuamente el SGC, determinar los procesos necesarios para el sistema y su aplicación.</t>
  </si>
  <si>
    <t>8. OPERACIÓN</t>
  </si>
  <si>
    <t xml:space="preserve">      4.4.2 Mantener y conservar la información documentada</t>
  </si>
  <si>
    <t>9. EVALUACIÓN Y DESEMPEÑO</t>
  </si>
  <si>
    <t>La política de calidad se encuentra definida, pero no está alineada con la estrategia actual.</t>
  </si>
  <si>
    <t>10. MEJORA</t>
  </si>
  <si>
    <t xml:space="preserve">  5.1 Liderazgo y compromiso</t>
  </si>
  <si>
    <t xml:space="preserve">      5.5.1 Generalidades</t>
  </si>
  <si>
    <t xml:space="preserve">      5.5.2 Enfoque al cliente</t>
  </si>
  <si>
    <t xml:space="preserve">  5.2 Política</t>
  </si>
  <si>
    <t xml:space="preserve">      5.2.1 Establecimiento de la política de calidad</t>
  </si>
  <si>
    <t xml:space="preserve">      5.2.2 Comunicación de la política de calidad</t>
  </si>
  <si>
    <t xml:space="preserve">  5.3 Roles, responsabilidades y autoridades en la organización</t>
  </si>
  <si>
    <t>Existen, pero no se está llevando a cabo</t>
  </si>
  <si>
    <t xml:space="preserve">  6.1 Acciones para abordar riesgos y oportunidades </t>
  </si>
  <si>
    <t xml:space="preserve">      6.1.1 Identificar y gestionar los riesgos y oportunidades</t>
  </si>
  <si>
    <t xml:space="preserve">      6.1.2 Planificar acciones para abordar riesgos y oportunidades</t>
  </si>
  <si>
    <t xml:space="preserve">  6.2 Objetivos de la calidad y planificación para lograrlos</t>
  </si>
  <si>
    <t xml:space="preserve">      6.2.1 Establecimiento de objetivos de calidad</t>
  </si>
  <si>
    <t xml:space="preserve">      6.2.2 Planificar cumplimiento de objetivos</t>
  </si>
  <si>
    <t xml:space="preserve">  6.3 Planificación de cambios</t>
  </si>
  <si>
    <t>Se cuenta con información documentada pero no se encuentra actualizada con versionamiento y codificación. Adicionalmente, hay ausencia de documentación en ciertos procesos.
No se han realizado capacitaciones sobre la norma en el último año.</t>
  </si>
  <si>
    <t xml:space="preserve">  7.1 Recursos</t>
  </si>
  <si>
    <t xml:space="preserve">      7.1.1 Generalidades</t>
  </si>
  <si>
    <t xml:space="preserve">      7.1.2 Personas</t>
  </si>
  <si>
    <t xml:space="preserve">      7.1.3 Infraestructura</t>
  </si>
  <si>
    <t xml:space="preserve">      7.1.4 Ambiente para la operación de procesos</t>
  </si>
  <si>
    <t xml:space="preserve">      7.1.5 Recursos de seguimiento y medición</t>
  </si>
  <si>
    <t xml:space="preserve">      7.1.6 Conocimientos de la organización</t>
  </si>
  <si>
    <t xml:space="preserve">  7.2 Competencia</t>
  </si>
  <si>
    <t xml:space="preserve">  7.3 Toma de conciencia</t>
  </si>
  <si>
    <t xml:space="preserve">  7.4 Comunicación</t>
  </si>
  <si>
    <t xml:space="preserve">  7.5 Información documentada</t>
  </si>
  <si>
    <t xml:space="preserve">      7.5.1 Generalidades</t>
  </si>
  <si>
    <t xml:space="preserve">      7.5.2 Creación y actualización</t>
  </si>
  <si>
    <t xml:space="preserve">      7.5.3 Control de la información documentada</t>
  </si>
  <si>
    <t>Se realizan controles, pero sin trazabilidad formal</t>
  </si>
  <si>
    <t xml:space="preserve">  8.1 Planificación y control operacional</t>
  </si>
  <si>
    <t xml:space="preserve">  8.2 Requisitos para los productos y servicios</t>
  </si>
  <si>
    <t xml:space="preserve">      8.2.1 Comunicación con el cliente</t>
  </si>
  <si>
    <t xml:space="preserve">      8.2.2 Determinación de los requisitos para los productos y servicios</t>
  </si>
  <si>
    <t xml:space="preserve">      8.2.3 Revisión de los requisitos para los productos y servicios</t>
  </si>
  <si>
    <t xml:space="preserve">      8.2.4 Cambios en los requisitos para los productos y servicios</t>
  </si>
  <si>
    <t xml:space="preserve">  8.3 Diseño y desarrollo de los productos y servicios</t>
  </si>
  <si>
    <t xml:space="preserve">      8.3.1 Generalidades</t>
  </si>
  <si>
    <t xml:space="preserve">      8.3.2 Planificación del diseño y desarrollo</t>
  </si>
  <si>
    <t xml:space="preserve">      8.3.3 Entradas para el diseño y desarrollo</t>
  </si>
  <si>
    <t xml:space="preserve">      8.3.4 Controles del diseño y desarrollo</t>
  </si>
  <si>
    <t xml:space="preserve">      8.3.5 Salidas del diseño y desarrollo</t>
  </si>
  <si>
    <t xml:space="preserve">      8.3.6 Cambios del diseño y desarrollo</t>
  </si>
  <si>
    <t xml:space="preserve">  8.4 Control de los procesos, productos y servicios suministrados externamente</t>
  </si>
  <si>
    <t xml:space="preserve">      8.4.1 Generalidades</t>
  </si>
  <si>
    <t xml:space="preserve">      8.4.2 Tipo y alcance del control</t>
  </si>
  <si>
    <t xml:space="preserve">      8.4.3 Información para los proveedores externos</t>
  </si>
  <si>
    <t xml:space="preserve">  8.5 Producción y provisión del servicio</t>
  </si>
  <si>
    <t xml:space="preserve">      8.5.1 Control de la producción y de la provisión del servicio</t>
  </si>
  <si>
    <t xml:space="preserve">      8.5.2 Identificación y trazabilidad</t>
  </si>
  <si>
    <t xml:space="preserve">      8.5.3 Propiedad perteneciente a los clientes o proveedores externos</t>
  </si>
  <si>
    <t xml:space="preserve">      8.5.4 Preservación</t>
  </si>
  <si>
    <t xml:space="preserve">      8.5.5 Actividades posteriores a la entrega</t>
  </si>
  <si>
    <t xml:space="preserve">      8.5.6 Control de los cambios</t>
  </si>
  <si>
    <t xml:space="preserve">  8.6 Liberación de los productos y servicios</t>
  </si>
  <si>
    <t xml:space="preserve">  8.7 Control de las salidas no conformes</t>
  </si>
  <si>
    <t xml:space="preserve">      8.7.1 Identificación y control de salidas no conformes</t>
  </si>
  <si>
    <t xml:space="preserve">      8.7.2 Conservar información documentada</t>
  </si>
  <si>
    <t>Se realizan auditorías internas anualmente.</t>
  </si>
  <si>
    <t xml:space="preserve">  9.1 Seguimiento, medición, análisis y evaluación</t>
  </si>
  <si>
    <t xml:space="preserve">      9.1.1 Generalidades</t>
  </si>
  <si>
    <t xml:space="preserve">      9.1.2 Satisfacción del cliente</t>
  </si>
  <si>
    <t xml:space="preserve">      9.1.3 Análisis y evaluación</t>
  </si>
  <si>
    <t xml:space="preserve">  9.2 Auditoria interna</t>
  </si>
  <si>
    <t xml:space="preserve">  9.3 Revisión por la dirección</t>
  </si>
  <si>
    <t xml:space="preserve">      9.3.1 Generalidades</t>
  </si>
  <si>
    <t xml:space="preserve">      9.3.2 Entradas de la revisión por la dirección</t>
  </si>
  <si>
    <t xml:space="preserve">      9.3.3 Salidad de la revisión por la dirección</t>
  </si>
  <si>
    <t>Se registran hallazgos, pero falta una gestión estructurada de corrección.</t>
  </si>
  <si>
    <t xml:space="preserve">  10.1 Genralidades</t>
  </si>
  <si>
    <t xml:space="preserve">  10.2 No conformidad y acción correctiva</t>
  </si>
  <si>
    <t xml:space="preserve">      10.2.1 Identificar y corregir no conformidades</t>
  </si>
  <si>
    <t xml:space="preserve">      10.2.2 Documentar y tomar evidencia de las no conormidades</t>
  </si>
  <si>
    <t xml:space="preserve">  10.3 Mejora continua</t>
  </si>
  <si>
    <t>Total porcentaje de cumplimiento</t>
  </si>
  <si>
    <t>Total calificacion de capítulos</t>
  </si>
  <si>
    <t>Capítulos evaluados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</si>
</sst>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" fontId="1" fillId="3" borderId="1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2" fontId="1" fillId="3" borderId="26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2" fontId="1" fillId="3" borderId="13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2" fontId="0" fillId="0" borderId="30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" fontId="0" fillId="0" borderId="35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" fontId="0" fillId="0" borderId="25" xfId="0" applyNumberFormat="1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Calificación por capítulos - NTC ISO 9001:2015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'Lista de verificación '!$J$4</c:f>
              <c:strCache>
                <c:ptCount val="1"/>
                <c:pt idx="0">
                  <c:v>Calificación capítulo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'Lista de verificación '!$I$5:$I$11</c:f>
              <c:strCache>
                <c:ptCount val="7"/>
                <c:pt idx="0">
                  <c:v>4. CONTEXTO DE LA ORGANIZACIÓN</c:v>
                </c:pt>
                <c:pt idx="1">
                  <c:v>5. LIDERAZGO</c:v>
                </c:pt>
                <c:pt idx="2">
                  <c:v>6. PLANIFICACIÓN</c:v>
                </c:pt>
                <c:pt idx="3">
                  <c:v>7. APOYO</c:v>
                </c:pt>
                <c:pt idx="4">
                  <c:v>8. OPERACIÓN</c:v>
                </c:pt>
                <c:pt idx="5">
                  <c:v>9. EVALUACIÓN Y DESEMPEÑO</c:v>
                </c:pt>
                <c:pt idx="6">
                  <c:v>10. MEJORA</c:v>
                </c:pt>
              </c:strCache>
            </c:strRef>
          </c:cat>
          <c:val>
            <c:numRef>
              <c:f>'Lista de verificación '!$J$5:$J$11</c:f>
              <c:numCache>
                <c:formatCode>0.00</c:formatCode>
                <c:ptCount val="7"/>
                <c:pt idx="0">
                  <c:v>0.9375</c:v>
                </c:pt>
                <c:pt idx="1">
                  <c:v>0.91666666666666663</c:v>
                </c:pt>
                <c:pt idx="2">
                  <c:v>0.41666666666666669</c:v>
                </c:pt>
                <c:pt idx="3">
                  <c:v>0.78333333333333333</c:v>
                </c:pt>
                <c:pt idx="4">
                  <c:v>0.8035714285714286</c:v>
                </c:pt>
                <c:pt idx="5" formatCode="0">
                  <c:v>1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D8-4055-B8CC-1E96FC9DB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14230368"/>
        <c:axId val="108189648"/>
      </c:barChart>
      <c:catAx>
        <c:axId val="11423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189648"/>
        <c:crosses val="autoZero"/>
        <c:auto val="1"/>
        <c:lblAlgn val="ctr"/>
        <c:lblOffset val="100"/>
        <c:noMultiLvlLbl val="0"/>
      </c:catAx>
      <c:valAx>
        <c:axId val="10818964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230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166687</xdr:colOff>
      <xdr:row>3</xdr:row>
      <xdr:rowOff>176212</xdr:rowOff>
    </xdr:from>
    <xdr:to>
      <xdr:col>17</xdr:col>
      <xdr:colOff>595312</xdr:colOff>
      <xdr:row>11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90C221-27D8-4D7D-97A8-8EE3AC3CB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1A60-A8FE-421B-A18F-0F6516582105}">
  <dimension ref="B1:J90"/>
  <sheetViews>
    <sheetView tabSelected="1" zoomScale="69" zoomScaleNormal="69" workbookViewId="0">
      <selection activeCell="N16" sqref="N16"/>
    </sheetView>
  </sheetViews>
  <sheetFormatPr defaultColWidth="9" defaultRowHeight="15.75"/>
  <cols>
    <col min="1" max="1" width="9" style="1"/>
    <col min="2" max="2" width="40.875" style="1" customWidth="1"/>
    <col min="3" max="3" width="14.125" style="2" customWidth="1"/>
    <col min="4" max="4" width="23.625" style="1" customWidth="1"/>
    <col min="5" max="5" width="31" style="1" customWidth="1"/>
    <col min="6" max="8" width="9" style="1"/>
    <col min="9" max="9" width="22.375" style="1" bestFit="1" customWidth="1"/>
    <col min="10" max="10" width="18.125" style="1" bestFit="1" customWidth="1"/>
    <col min="11" max="11" width="9" style="1"/>
    <col min="12" max="12" width="9" style="1" bestFit="1" customWidth="1"/>
    <col min="13" max="16384" width="9" style="1"/>
  </cols>
  <sheetData>
    <row r="1" spans="2:10" ht="16.5" thickBot="1"/>
    <row r="2" spans="2:10" ht="15.75" customHeight="1">
      <c r="B2" s="49" t="s">
        <v>0</v>
      </c>
      <c r="C2" s="56" t="s">
        <v>1</v>
      </c>
      <c r="D2" s="56"/>
      <c r="E2" s="49" t="s">
        <v>2</v>
      </c>
    </row>
    <row r="3" spans="2:10" ht="30.75" customHeight="1" thickBot="1">
      <c r="B3" s="50"/>
      <c r="C3" s="48" t="s">
        <v>3</v>
      </c>
      <c r="D3" s="47" t="s">
        <v>4</v>
      </c>
      <c r="E3" s="51"/>
    </row>
    <row r="4" spans="2:10" ht="16.5" customHeight="1">
      <c r="B4" s="18" t="s">
        <v>5</v>
      </c>
      <c r="C4" s="35">
        <f>+AVERAGE(C5:C8)</f>
        <v>0.9375</v>
      </c>
      <c r="D4" s="57">
        <f>+ROUND(C4,0)</f>
        <v>1</v>
      </c>
      <c r="E4" s="52" t="s">
        <v>6</v>
      </c>
      <c r="I4" s="46" t="s">
        <v>0</v>
      </c>
      <c r="J4" s="45" t="s">
        <v>4</v>
      </c>
    </row>
    <row r="5" spans="2:10" ht="31.5">
      <c r="B5" s="34" t="s">
        <v>7</v>
      </c>
      <c r="C5" s="44">
        <v>1</v>
      </c>
      <c r="D5" s="58"/>
      <c r="E5" s="52"/>
      <c r="I5" s="39" t="s">
        <v>5</v>
      </c>
      <c r="J5" s="38">
        <v>0.9375</v>
      </c>
    </row>
    <row r="6" spans="2:10" ht="31.5">
      <c r="B6" s="34" t="s">
        <v>8</v>
      </c>
      <c r="C6" s="44">
        <v>1</v>
      </c>
      <c r="D6" s="58"/>
      <c r="E6" s="52"/>
      <c r="I6" s="39" t="s">
        <v>9</v>
      </c>
      <c r="J6" s="38">
        <v>0.91666666666666663</v>
      </c>
    </row>
    <row r="7" spans="2:10">
      <c r="B7" s="34" t="s">
        <v>10</v>
      </c>
      <c r="C7" s="44">
        <v>1</v>
      </c>
      <c r="D7" s="58"/>
      <c r="E7" s="52"/>
      <c r="I7" s="39" t="s">
        <v>11</v>
      </c>
      <c r="J7" s="38">
        <v>0.41666666666666669</v>
      </c>
    </row>
    <row r="8" spans="2:10">
      <c r="B8" s="34" t="s">
        <v>12</v>
      </c>
      <c r="C8" s="44">
        <f>+AVERAGE(C9:C10)</f>
        <v>0.75</v>
      </c>
      <c r="D8" s="58"/>
      <c r="E8" s="52"/>
      <c r="I8" s="39" t="s">
        <v>13</v>
      </c>
      <c r="J8" s="38">
        <v>0.78333333333333333</v>
      </c>
    </row>
    <row r="9" spans="2:10" ht="47.25">
      <c r="B9" s="37" t="s">
        <v>14</v>
      </c>
      <c r="C9" s="43">
        <v>0.5</v>
      </c>
      <c r="D9" s="58"/>
      <c r="E9" s="52"/>
      <c r="I9" s="39" t="s">
        <v>15</v>
      </c>
      <c r="J9" s="38">
        <v>0.8035714285714286</v>
      </c>
    </row>
    <row r="10" spans="2:10" ht="32.25" thickBot="1">
      <c r="B10" s="42" t="s">
        <v>16</v>
      </c>
      <c r="C10" s="41">
        <v>1</v>
      </c>
      <c r="D10" s="59"/>
      <c r="E10" s="53"/>
      <c r="I10" s="39" t="s">
        <v>17</v>
      </c>
      <c r="J10" s="40">
        <v>1</v>
      </c>
    </row>
    <row r="11" spans="2:10">
      <c r="B11" s="14" t="s">
        <v>9</v>
      </c>
      <c r="C11" s="13">
        <f>+AVERAGE(C12,C15,C18)</f>
        <v>0.91666666666666663</v>
      </c>
      <c r="D11" s="60">
        <f>+ROUND(C11,0)</f>
        <v>1</v>
      </c>
      <c r="E11" s="54" t="s">
        <v>18</v>
      </c>
      <c r="I11" s="39" t="s">
        <v>19</v>
      </c>
      <c r="J11" s="38">
        <v>0.75</v>
      </c>
    </row>
    <row r="12" spans="2:10">
      <c r="B12" s="34" t="s">
        <v>20</v>
      </c>
      <c r="C12" s="27">
        <f>+AVERAGE(C13:C14)</f>
        <v>0.75</v>
      </c>
      <c r="D12" s="60"/>
      <c r="E12" s="54"/>
    </row>
    <row r="13" spans="2:10">
      <c r="B13" s="37" t="s">
        <v>21</v>
      </c>
      <c r="C13" s="23">
        <v>0.5</v>
      </c>
      <c r="D13" s="60"/>
      <c r="E13" s="54"/>
    </row>
    <row r="14" spans="2:10">
      <c r="B14" s="37" t="s">
        <v>22</v>
      </c>
      <c r="C14" s="23">
        <v>1</v>
      </c>
      <c r="D14" s="60"/>
      <c r="E14" s="54"/>
    </row>
    <row r="15" spans="2:10">
      <c r="B15" s="34" t="s">
        <v>23</v>
      </c>
      <c r="C15" s="27">
        <f>+AVERAGE(C16:C17)</f>
        <v>1</v>
      </c>
      <c r="D15" s="60"/>
      <c r="E15" s="54"/>
    </row>
    <row r="16" spans="2:10">
      <c r="B16" s="37" t="s">
        <v>24</v>
      </c>
      <c r="C16" s="23">
        <v>1</v>
      </c>
      <c r="D16" s="60"/>
      <c r="E16" s="54"/>
    </row>
    <row r="17" spans="2:5">
      <c r="B17" s="37" t="s">
        <v>25</v>
      </c>
      <c r="C17" s="23">
        <v>1</v>
      </c>
      <c r="D17" s="60"/>
      <c r="E17" s="54"/>
    </row>
    <row r="18" spans="2:5" ht="32.25" thickBot="1">
      <c r="B18" s="36" t="s">
        <v>26</v>
      </c>
      <c r="C18" s="30">
        <v>1</v>
      </c>
      <c r="D18" s="60"/>
      <c r="E18" s="54"/>
    </row>
    <row r="19" spans="2:5">
      <c r="B19" s="18" t="s">
        <v>11</v>
      </c>
      <c r="C19" s="35">
        <f>+AVERAGE(C20,C23,C26)</f>
        <v>0.41666666666666669</v>
      </c>
      <c r="D19" s="61">
        <f>+ROUND(C19,0)</f>
        <v>0</v>
      </c>
      <c r="E19" s="55" t="s">
        <v>27</v>
      </c>
    </row>
    <row r="20" spans="2:5">
      <c r="B20" s="34" t="s">
        <v>28</v>
      </c>
      <c r="C20" s="30">
        <f>+AVERAGE(C21:C22)</f>
        <v>0.5</v>
      </c>
      <c r="D20" s="60"/>
      <c r="E20" s="54"/>
    </row>
    <row r="21" spans="2:5" ht="31.5">
      <c r="B21" s="32" t="s">
        <v>29</v>
      </c>
      <c r="C21" s="23">
        <v>0.5</v>
      </c>
      <c r="D21" s="60"/>
      <c r="E21" s="54"/>
    </row>
    <row r="22" spans="2:5" ht="31.5">
      <c r="B22" s="32" t="s">
        <v>30</v>
      </c>
      <c r="C22" s="23">
        <v>0.5</v>
      </c>
      <c r="D22" s="60"/>
      <c r="E22" s="54"/>
    </row>
    <row r="23" spans="2:5" ht="31.5">
      <c r="B23" s="33" t="s">
        <v>31</v>
      </c>
      <c r="C23" s="27">
        <f>+AVERAGE(C24:C25)</f>
        <v>0.25</v>
      </c>
      <c r="D23" s="60"/>
      <c r="E23" s="54"/>
    </row>
    <row r="24" spans="2:5">
      <c r="B24" s="32" t="s">
        <v>32</v>
      </c>
      <c r="C24" s="23">
        <v>0.5</v>
      </c>
      <c r="D24" s="60"/>
      <c r="E24" s="54"/>
    </row>
    <row r="25" spans="2:5">
      <c r="B25" s="32" t="s">
        <v>33</v>
      </c>
      <c r="C25" s="23">
        <v>0</v>
      </c>
      <c r="D25" s="60"/>
      <c r="E25" s="54"/>
    </row>
    <row r="26" spans="2:5" ht="16.5" thickBot="1">
      <c r="B26" s="31" t="s">
        <v>34</v>
      </c>
      <c r="C26" s="30">
        <v>0.5</v>
      </c>
      <c r="D26" s="60"/>
      <c r="E26" s="54"/>
    </row>
    <row r="27" spans="2:5">
      <c r="B27" s="29" t="s">
        <v>13</v>
      </c>
      <c r="C27" s="28">
        <f>+AVERAGE(C28,C35:C38)</f>
        <v>0.78333333333333333</v>
      </c>
      <c r="D27" s="69">
        <f>+ROUND(C27,0)</f>
        <v>1</v>
      </c>
      <c r="E27" s="66" t="s">
        <v>35</v>
      </c>
    </row>
    <row r="28" spans="2:5">
      <c r="B28" s="26" t="s">
        <v>36</v>
      </c>
      <c r="C28" s="27">
        <f>+AVERAGE(C29:C34)</f>
        <v>0.75</v>
      </c>
      <c r="D28" s="60"/>
      <c r="E28" s="67"/>
    </row>
    <row r="29" spans="2:5">
      <c r="B29" s="24" t="s">
        <v>37</v>
      </c>
      <c r="C29" s="23">
        <v>1</v>
      </c>
      <c r="D29" s="60"/>
      <c r="E29" s="67"/>
    </row>
    <row r="30" spans="2:5">
      <c r="B30" s="24" t="s">
        <v>38</v>
      </c>
      <c r="C30" s="23">
        <v>1</v>
      </c>
      <c r="D30" s="60"/>
      <c r="E30" s="67"/>
    </row>
    <row r="31" spans="2:5">
      <c r="B31" s="24" t="s">
        <v>39</v>
      </c>
      <c r="C31" s="23">
        <v>1</v>
      </c>
      <c r="D31" s="60"/>
      <c r="E31" s="67"/>
    </row>
    <row r="32" spans="2:5">
      <c r="B32" s="24" t="s">
        <v>40</v>
      </c>
      <c r="C32" s="23">
        <v>0.5</v>
      </c>
      <c r="D32" s="60"/>
      <c r="E32" s="67"/>
    </row>
    <row r="33" spans="2:5">
      <c r="B33" s="24" t="s">
        <v>41</v>
      </c>
      <c r="C33" s="23">
        <v>0.5</v>
      </c>
      <c r="D33" s="60"/>
      <c r="E33" s="67"/>
    </row>
    <row r="34" spans="2:5">
      <c r="B34" s="24" t="s">
        <v>42</v>
      </c>
      <c r="C34" s="23">
        <v>0.5</v>
      </c>
      <c r="D34" s="60"/>
      <c r="E34" s="67"/>
    </row>
    <row r="35" spans="2:5">
      <c r="B35" s="26" t="s">
        <v>43</v>
      </c>
      <c r="C35" s="27">
        <v>0.5</v>
      </c>
      <c r="D35" s="60"/>
      <c r="E35" s="67"/>
    </row>
    <row r="36" spans="2:5">
      <c r="B36" s="26" t="s">
        <v>44</v>
      </c>
      <c r="C36" s="27">
        <v>1</v>
      </c>
      <c r="D36" s="60"/>
      <c r="E36" s="67"/>
    </row>
    <row r="37" spans="2:5">
      <c r="B37" s="26" t="s">
        <v>45</v>
      </c>
      <c r="C37" s="27">
        <v>1</v>
      </c>
      <c r="D37" s="60"/>
      <c r="E37" s="67"/>
    </row>
    <row r="38" spans="2:5">
      <c r="B38" s="26" t="s">
        <v>46</v>
      </c>
      <c r="C38" s="25">
        <f>+AVERAGE(C39:C41)</f>
        <v>0.66666666666666663</v>
      </c>
      <c r="D38" s="60"/>
      <c r="E38" s="67"/>
    </row>
    <row r="39" spans="2:5">
      <c r="B39" s="24" t="s">
        <v>47</v>
      </c>
      <c r="C39" s="23">
        <v>1</v>
      </c>
      <c r="D39" s="60"/>
      <c r="E39" s="67"/>
    </row>
    <row r="40" spans="2:5">
      <c r="B40" s="24" t="s">
        <v>48</v>
      </c>
      <c r="C40" s="23">
        <v>0.5</v>
      </c>
      <c r="D40" s="60"/>
      <c r="E40" s="67"/>
    </row>
    <row r="41" spans="2:5" ht="16.5" thickBot="1">
      <c r="B41" s="22" t="s">
        <v>49</v>
      </c>
      <c r="C41" s="21">
        <v>0.5</v>
      </c>
      <c r="D41" s="70"/>
      <c r="E41" s="68"/>
    </row>
    <row r="42" spans="2:5">
      <c r="B42" s="14" t="s">
        <v>15</v>
      </c>
      <c r="C42" s="13">
        <f>+AVERAGE(C43,C44,C49,C56,C60,C67,C68)</f>
        <v>0.8035714285714286</v>
      </c>
      <c r="D42" s="71">
        <f>+ROUND(C42,0)</f>
        <v>1</v>
      </c>
      <c r="E42" s="62" t="s">
        <v>50</v>
      </c>
    </row>
    <row r="43" spans="2:5">
      <c r="B43" s="11" t="s">
        <v>51</v>
      </c>
      <c r="C43" s="12">
        <v>0.5</v>
      </c>
      <c r="D43" s="71"/>
      <c r="E43" s="63"/>
    </row>
    <row r="44" spans="2:5">
      <c r="B44" s="11" t="s">
        <v>52</v>
      </c>
      <c r="C44" s="10">
        <f>+AVERAGE(C45:C48)</f>
        <v>0.875</v>
      </c>
      <c r="D44" s="71"/>
      <c r="E44" s="63"/>
    </row>
    <row r="45" spans="2:5">
      <c r="B45" s="9" t="s">
        <v>53</v>
      </c>
      <c r="C45" s="8">
        <v>1</v>
      </c>
      <c r="D45" s="71"/>
      <c r="E45" s="63"/>
    </row>
    <row r="46" spans="2:5" ht="31.5">
      <c r="B46" s="9" t="s">
        <v>54</v>
      </c>
      <c r="C46" s="8">
        <v>1</v>
      </c>
      <c r="D46" s="71"/>
      <c r="E46" s="63"/>
    </row>
    <row r="47" spans="2:5" ht="31.5">
      <c r="B47" s="9" t="s">
        <v>55</v>
      </c>
      <c r="C47" s="8">
        <v>1</v>
      </c>
      <c r="D47" s="71"/>
      <c r="E47" s="63"/>
    </row>
    <row r="48" spans="2:5" ht="31.5">
      <c r="B48" s="9" t="s">
        <v>56</v>
      </c>
      <c r="C48" s="8">
        <v>0.5</v>
      </c>
      <c r="D48" s="71"/>
      <c r="E48" s="63"/>
    </row>
    <row r="49" spans="2:5">
      <c r="B49" s="11" t="s">
        <v>57</v>
      </c>
      <c r="C49" s="10">
        <f>+AVERAGE(C50:C55)</f>
        <v>0.83333333333333337</v>
      </c>
      <c r="D49" s="71"/>
      <c r="E49" s="63"/>
    </row>
    <row r="50" spans="2:5">
      <c r="B50" s="9" t="s">
        <v>58</v>
      </c>
      <c r="C50" s="8">
        <v>1</v>
      </c>
      <c r="D50" s="71"/>
      <c r="E50" s="63"/>
    </row>
    <row r="51" spans="2:5">
      <c r="B51" s="9" t="s">
        <v>59</v>
      </c>
      <c r="C51" s="8">
        <v>1</v>
      </c>
      <c r="D51" s="71"/>
      <c r="E51" s="63"/>
    </row>
    <row r="52" spans="2:5">
      <c r="B52" s="9" t="s">
        <v>60</v>
      </c>
      <c r="C52" s="8">
        <v>1</v>
      </c>
      <c r="D52" s="71"/>
      <c r="E52" s="63"/>
    </row>
    <row r="53" spans="2:5">
      <c r="B53" s="9" t="s">
        <v>61</v>
      </c>
      <c r="C53" s="8">
        <v>0.5</v>
      </c>
      <c r="D53" s="71"/>
      <c r="E53" s="63"/>
    </row>
    <row r="54" spans="2:5">
      <c r="B54" s="9" t="s">
        <v>62</v>
      </c>
      <c r="C54" s="8">
        <v>1</v>
      </c>
      <c r="D54" s="71"/>
      <c r="E54" s="63"/>
    </row>
    <row r="55" spans="2:5">
      <c r="B55" s="9" t="s">
        <v>63</v>
      </c>
      <c r="C55" s="8">
        <v>0.5</v>
      </c>
      <c r="D55" s="71"/>
      <c r="E55" s="63"/>
    </row>
    <row r="56" spans="2:5" ht="31.5">
      <c r="B56" s="11" t="s">
        <v>64</v>
      </c>
      <c r="C56" s="12">
        <f>+AVERAGE(C57)</f>
        <v>1</v>
      </c>
      <c r="D56" s="71"/>
      <c r="E56" s="63"/>
    </row>
    <row r="57" spans="2:5">
      <c r="B57" s="9" t="s">
        <v>65</v>
      </c>
      <c r="C57" s="8">
        <v>1</v>
      </c>
      <c r="D57" s="71"/>
      <c r="E57" s="63"/>
    </row>
    <row r="58" spans="2:5">
      <c r="B58" s="9" t="s">
        <v>66</v>
      </c>
      <c r="C58" s="8">
        <v>0.5</v>
      </c>
      <c r="D58" s="71"/>
      <c r="E58" s="63"/>
    </row>
    <row r="59" spans="2:5">
      <c r="B59" s="9" t="s">
        <v>67</v>
      </c>
      <c r="C59" s="8">
        <v>1</v>
      </c>
      <c r="D59" s="71"/>
      <c r="E59" s="63"/>
    </row>
    <row r="60" spans="2:5">
      <c r="B60" s="11" t="s">
        <v>68</v>
      </c>
      <c r="C60" s="10">
        <f>+AVERAGE(C61:C66)</f>
        <v>0.66666666666666663</v>
      </c>
      <c r="D60" s="71"/>
      <c r="E60" s="63"/>
    </row>
    <row r="61" spans="2:5" ht="31.5">
      <c r="B61" s="9" t="s">
        <v>69</v>
      </c>
      <c r="C61" s="2">
        <v>0.5</v>
      </c>
      <c r="D61" s="71"/>
      <c r="E61" s="63"/>
    </row>
    <row r="62" spans="2:5">
      <c r="B62" s="9" t="s">
        <v>70</v>
      </c>
      <c r="C62" s="8">
        <v>0.5</v>
      </c>
      <c r="D62" s="71"/>
      <c r="E62" s="63"/>
    </row>
    <row r="63" spans="2:5" ht="31.5">
      <c r="B63" s="9" t="s">
        <v>71</v>
      </c>
      <c r="C63" s="8">
        <v>1</v>
      </c>
      <c r="D63" s="71"/>
      <c r="E63" s="63"/>
    </row>
    <row r="64" spans="2:5">
      <c r="B64" s="9" t="s">
        <v>72</v>
      </c>
      <c r="C64" s="8">
        <v>1</v>
      </c>
      <c r="D64" s="71"/>
      <c r="E64" s="63"/>
    </row>
    <row r="65" spans="2:5">
      <c r="B65" s="9" t="s">
        <v>73</v>
      </c>
      <c r="C65" s="8">
        <v>0.5</v>
      </c>
      <c r="D65" s="71"/>
      <c r="E65" s="63"/>
    </row>
    <row r="66" spans="2:5">
      <c r="B66" s="9" t="s">
        <v>74</v>
      </c>
      <c r="C66" s="8">
        <v>0.5</v>
      </c>
      <c r="D66" s="71"/>
      <c r="E66" s="63"/>
    </row>
    <row r="67" spans="2:5">
      <c r="B67" s="11" t="s">
        <v>75</v>
      </c>
      <c r="C67" s="12">
        <v>1</v>
      </c>
      <c r="D67" s="71"/>
      <c r="E67" s="63"/>
    </row>
    <row r="68" spans="2:5">
      <c r="B68" s="11" t="s">
        <v>76</v>
      </c>
      <c r="C68" s="10">
        <f>+AVERAGE(C69:C70)</f>
        <v>0.75</v>
      </c>
      <c r="D68" s="71"/>
      <c r="E68" s="63"/>
    </row>
    <row r="69" spans="2:5" ht="31.5">
      <c r="B69" s="9" t="s">
        <v>77</v>
      </c>
      <c r="C69" s="8">
        <v>1</v>
      </c>
      <c r="D69" s="71"/>
      <c r="E69" s="63"/>
    </row>
    <row r="70" spans="2:5" ht="16.5" thickBot="1">
      <c r="B70" s="20" t="s">
        <v>78</v>
      </c>
      <c r="C70" s="19">
        <v>0.5</v>
      </c>
      <c r="D70" s="71"/>
      <c r="E70" s="63"/>
    </row>
    <row r="71" spans="2:5">
      <c r="B71" s="18" t="s">
        <v>17</v>
      </c>
      <c r="C71" s="17">
        <f>+AVERAGE(C77,C76,C72)</f>
        <v>1</v>
      </c>
      <c r="D71" s="72">
        <f>+ROUND(C71,0)</f>
        <v>1</v>
      </c>
      <c r="E71" s="64" t="s">
        <v>79</v>
      </c>
    </row>
    <row r="72" spans="2:5">
      <c r="B72" s="11" t="s">
        <v>80</v>
      </c>
      <c r="C72" s="12">
        <f>+AVERAGE(C73:C75)</f>
        <v>1</v>
      </c>
      <c r="D72" s="71"/>
      <c r="E72" s="63"/>
    </row>
    <row r="73" spans="2:5">
      <c r="B73" s="9" t="s">
        <v>81</v>
      </c>
      <c r="C73" s="8">
        <v>1</v>
      </c>
      <c r="D73" s="71"/>
      <c r="E73" s="63"/>
    </row>
    <row r="74" spans="2:5">
      <c r="B74" s="9" t="s">
        <v>82</v>
      </c>
      <c r="C74" s="8">
        <v>1</v>
      </c>
      <c r="D74" s="71"/>
      <c r="E74" s="63"/>
    </row>
    <row r="75" spans="2:5">
      <c r="B75" s="9" t="s">
        <v>83</v>
      </c>
      <c r="C75" s="8">
        <v>1</v>
      </c>
      <c r="D75" s="71"/>
      <c r="E75" s="63"/>
    </row>
    <row r="76" spans="2:5">
      <c r="B76" s="11" t="s">
        <v>84</v>
      </c>
      <c r="C76" s="12">
        <v>1</v>
      </c>
      <c r="D76" s="71"/>
      <c r="E76" s="63"/>
    </row>
    <row r="77" spans="2:5">
      <c r="B77" s="11" t="s">
        <v>85</v>
      </c>
      <c r="C77" s="12">
        <f>+AVERAGE(C78:C80)</f>
        <v>1</v>
      </c>
      <c r="D77" s="71"/>
      <c r="E77" s="63"/>
    </row>
    <row r="78" spans="2:5">
      <c r="B78" s="9" t="s">
        <v>86</v>
      </c>
      <c r="C78" s="8">
        <v>1</v>
      </c>
      <c r="D78" s="71"/>
      <c r="E78" s="63"/>
    </row>
    <row r="79" spans="2:5">
      <c r="B79" s="9" t="s">
        <v>87</v>
      </c>
      <c r="C79" s="8">
        <v>1</v>
      </c>
      <c r="D79" s="71"/>
      <c r="E79" s="63"/>
    </row>
    <row r="80" spans="2:5" ht="16.5" thickBot="1">
      <c r="B80" s="16" t="s">
        <v>88</v>
      </c>
      <c r="C80" s="15">
        <v>1</v>
      </c>
      <c r="D80" s="73"/>
      <c r="E80" s="65"/>
    </row>
    <row r="81" spans="2:5">
      <c r="B81" s="14" t="s">
        <v>19</v>
      </c>
      <c r="C81" s="13">
        <f>+AVERAGE(C86,C83,C82)</f>
        <v>0.75</v>
      </c>
      <c r="D81" s="71">
        <f>+ROUND(C81,0)</f>
        <v>1</v>
      </c>
      <c r="E81" s="63" t="s">
        <v>89</v>
      </c>
    </row>
    <row r="82" spans="2:5">
      <c r="B82" s="11" t="s">
        <v>90</v>
      </c>
      <c r="C82" s="12">
        <v>1</v>
      </c>
      <c r="D82" s="71"/>
      <c r="E82" s="63"/>
    </row>
    <row r="83" spans="2:5">
      <c r="B83" s="11" t="s">
        <v>91</v>
      </c>
      <c r="C83" s="10">
        <f>+AVERAGE(C84:C85)</f>
        <v>0.75</v>
      </c>
      <c r="D83" s="71"/>
      <c r="E83" s="63"/>
    </row>
    <row r="84" spans="2:5">
      <c r="B84" s="9" t="s">
        <v>92</v>
      </c>
      <c r="C84" s="8">
        <v>0.5</v>
      </c>
      <c r="D84" s="71"/>
      <c r="E84" s="63"/>
    </row>
    <row r="85" spans="2:5" ht="31.5">
      <c r="B85" s="9" t="s">
        <v>93</v>
      </c>
      <c r="C85" s="8">
        <v>1</v>
      </c>
      <c r="D85" s="71"/>
      <c r="E85" s="63"/>
    </row>
    <row r="86" spans="2:5" ht="16.5" thickBot="1">
      <c r="B86" s="7" t="s">
        <v>94</v>
      </c>
      <c r="C86" s="6">
        <v>0.5</v>
      </c>
      <c r="D86" s="73"/>
      <c r="E86" s="65"/>
    </row>
    <row r="88" spans="2:5">
      <c r="B88" s="5" t="s">
        <v>95</v>
      </c>
      <c r="C88" s="4">
        <f>+C89/C90</f>
        <v>0.7142857142857143</v>
      </c>
    </row>
    <row r="89" spans="2:5">
      <c r="B89" s="1" t="s">
        <v>96</v>
      </c>
      <c r="C89" s="3">
        <f>+(D81+D71+D42+D27+D19+D11+D49)</f>
        <v>5</v>
      </c>
    </row>
    <row r="90" spans="2:5">
      <c r="B90" s="1" t="s">
        <v>97</v>
      </c>
      <c r="C90" s="2">
        <v>7</v>
      </c>
    </row>
  </sheetData>
  <mergeCells count="17">
    <mergeCell ref="E42:E70"/>
    <mergeCell ref="E71:E80"/>
    <mergeCell ref="E81:E86"/>
    <mergeCell ref="E27:E41"/>
    <mergeCell ref="D27:D41"/>
    <mergeCell ref="D42:D70"/>
    <mergeCell ref="D71:D80"/>
    <mergeCell ref="D81:D86"/>
    <mergeCell ref="B2:B3"/>
    <mergeCell ref="E2:E3"/>
    <mergeCell ref="E4:E10"/>
    <mergeCell ref="E11:E18"/>
    <mergeCell ref="E19:E26"/>
    <mergeCell ref="C2:D2"/>
    <mergeCell ref="D4:D10"/>
    <mergeCell ref="D11:D18"/>
    <mergeCell ref="D19:D2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98D4E05131742B819684729F33B8E" ma:contentTypeVersion="18" ma:contentTypeDescription="Create a new document." ma:contentTypeScope="" ma:versionID="39e961feabd497e891983f3ebcfc7190">
  <xsd:schema xmlns:xsd="http://www.w3.org/2001/XMLSchema" xmlns:xs="http://www.w3.org/2001/XMLSchema" xmlns:p="http://schemas.microsoft.com/office/2006/metadata/properties" xmlns:ns3="1e94254b-3d1f-4c49-b1fe-ff8812a16388" xmlns:ns4="145bea92-4d54-4e5d-bb61-bff1bb2932ed" targetNamespace="http://schemas.microsoft.com/office/2006/metadata/properties" ma:root="true" ma:fieldsID="96fea98db939e96327b477a0c2c5ed85" ns3:_="" ns4:_="">
    <xsd:import namespace="1e94254b-3d1f-4c49-b1fe-ff8812a16388"/>
    <xsd:import namespace="145bea92-4d54-4e5d-bb61-bff1bb2932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4254b-3d1f-4c49-b1fe-ff8812a1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bea92-4d54-4e5d-bb61-bff1bb293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94254b-3d1f-4c49-b1fe-ff8812a1638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7E9AE6-B24B-4409-AC52-FEC95D5B1EAA}"/>
</file>

<file path=customXml/itemProps2.xml><?xml version="1.0" encoding="utf-8"?>
<ds:datastoreItem xmlns:ds="http://schemas.openxmlformats.org/officeDocument/2006/customXml" ds:itemID="{F63AFC89-D649-45DF-8D70-CF7F1CD0A0DD}"/>
</file>

<file path=customXml/itemProps3.xml><?xml version="1.0" encoding="utf-8"?>
<ds:datastoreItem xmlns:ds="http://schemas.openxmlformats.org/officeDocument/2006/customXml" ds:itemID="{86A1AE6B-9041-44E5-AD62-EC93D402DE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MARIA DIAZ</cp:lastModifiedBy>
  <cp:revision/>
  <dcterms:created xsi:type="dcterms:W3CDTF">2025-08-14T06:33:00Z</dcterms:created>
  <dcterms:modified xsi:type="dcterms:W3CDTF">2025-08-14T06:38:41Z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0x01010020B98D4E05131742B819684729F33B8E</vt:lpwstr>
  </property>
</Properties>
</file>